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36" documentId="8_{46559BF0-F363-4F59-A8A0-16A5A7D4DFC2}" xr6:coauthVersionLast="47" xr6:coauthVersionMax="47" xr10:uidLastSave="{DEF9098A-41B1-4E97-9421-E665A8454DBD}"/>
  <bookViews>
    <workbookView xWindow="-28920" yWindow="-120" windowWidth="29040" windowHeight="15720" xr2:uid="{419C8CAA-E576-404C-ABA2-ADD6815746B2}"/>
  </bookViews>
  <sheets>
    <sheet name="Perceel 11 Hout-C" sheetId="2" r:id="rId1"/>
    <sheet name="Blad1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2" l="1"/>
  <c r="G22" i="2"/>
  <c r="G23" i="2"/>
  <c r="G24" i="2"/>
  <c r="G25" i="2" s="1"/>
  <c r="F15" i="2"/>
  <c r="G15" i="2"/>
  <c r="G16" i="2" s="1"/>
  <c r="G17" i="2"/>
  <c r="E29" i="2"/>
  <c r="G29" i="2" s="1"/>
  <c r="F29" i="2"/>
  <c r="G31" i="2" s="1"/>
  <c r="G18" i="2" l="1"/>
  <c r="G38" i="2"/>
  <c r="G36" i="2"/>
  <c r="G35" i="2"/>
  <c r="G30" i="2"/>
  <c r="G37" i="2" s="1"/>
  <c r="G32" i="2" l="1"/>
</calcChain>
</file>

<file path=xl/sharedStrings.xml><?xml version="1.0" encoding="utf-8"?>
<sst xmlns="http://schemas.openxmlformats.org/spreadsheetml/2006/main" count="54" uniqueCount="38">
  <si>
    <t>Inschrijfbiljet Perceel 11 Hout-C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</si>
  <si>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</si>
  <si>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</si>
  <si>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</si>
  <si>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</si>
  <si>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</si>
  <si>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</si>
  <si>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</si>
  <si>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Transportgegevens van deze fractie</t>
  </si>
  <si>
    <t>Verwerkingslocatie</t>
  </si>
  <si>
    <t>De Hak 16,  5107 RG Dongen</t>
  </si>
  <si>
    <t>&lt;ADRES INVULLEN&gt;</t>
  </si>
  <si>
    <t>&lt;KM INVULLEN&gt;</t>
  </si>
  <si>
    <t>Waalwijk, Weteringweg 29, 5145 NT Waalwijk</t>
  </si>
  <si>
    <t>Gemeente Dongen</t>
  </si>
  <si>
    <t>gem.gew. p.vracht</t>
  </si>
  <si>
    <t>Tarief</t>
  </si>
  <si>
    <t>KM</t>
  </si>
  <si>
    <t xml:space="preserve">Dongen, Hout-C                                  </t>
  </si>
  <si>
    <t>ton</t>
  </si>
  <si>
    <t>Totaal prijs gemeente Dongen</t>
  </si>
  <si>
    <t>Dongen kosten voor zelf uitvoeren transport</t>
  </si>
  <si>
    <t>Totaal prijs gemeente Dongen inclusief eigen kosten transport</t>
  </si>
  <si>
    <t>Gemeente Gilze en Rijen</t>
  </si>
  <si>
    <t xml:space="preserve">Gilze en Rijen, Hout-C                                  </t>
  </si>
  <si>
    <t xml:space="preserve">Gilze en Rijen, Huur contrainer              </t>
  </si>
  <si>
    <t>maanden</t>
  </si>
  <si>
    <t xml:space="preserve">Gilze en Rijen, Transport                                                                                                       </t>
  </si>
  <si>
    <t>rit</t>
  </si>
  <si>
    <t>Totaal prijs gemeente Gilze en Rijen</t>
  </si>
  <si>
    <t>Gemeente Waalwijk</t>
  </si>
  <si>
    <t xml:space="preserve">Waalwijk, Hout-C                                          </t>
  </si>
  <si>
    <t xml:space="preserve">Totaal prijs gemeente Waalwijk </t>
  </si>
  <si>
    <t>Waalwijk kosten voor zelf uitvoeren transport</t>
  </si>
  <si>
    <t>Totaal prijs gemeente Waalwijk inclusief eigen kosten voor transport</t>
  </si>
  <si>
    <t>Beoordelingsprijs</t>
  </si>
  <si>
    <t>Totaal prijs gemeente Waalwijk</t>
  </si>
  <si>
    <t>Totaal prijs voor zelf uitvoeren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</si>
</sst>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0.0"/>
    <numFmt numFmtId="165" formatCode="#,##0.0_ ;\-#,##0.0\ "/>
    <numFmt numFmtId="166" formatCode="&quot;€&quot;\ #,##0.00"/>
  </numFmts>
  <fonts count="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left" vertical="top" wrapText="1"/>
      <protection locked="0"/>
    </xf>
    <xf numFmtId="166" fontId="3" fillId="9" borderId="1" xfId="0" applyNumberFormat="1" applyFont="1" applyFill="1" applyBorder="1" applyAlignment="1" applyProtection="1">
      <alignment vertical="top"/>
      <protection locked="0"/>
    </xf>
    <xf numFmtId="0" fontId="3" fillId="9" borderId="13" xfId="0" applyFont="1" applyFill="1" applyBorder="1" applyAlignment="1" applyProtection="1">
      <alignment horizontal="center" vertical="top"/>
      <protection locked="0"/>
    </xf>
    <xf numFmtId="0" fontId="3" fillId="9" borderId="5" xfId="0" applyFont="1" applyFill="1" applyBorder="1" applyAlignment="1" applyProtection="1">
      <alignment horizontal="center" vertical="top"/>
      <protection locked="0"/>
    </xf>
    <xf numFmtId="0" fontId="3" fillId="9" borderId="14" xfId="0" applyFont="1" applyFill="1" applyBorder="1" applyAlignment="1" applyProtection="1">
      <alignment horizontal="center" vertical="top"/>
      <protection locked="0"/>
    </xf>
    <xf numFmtId="0" fontId="3" fillId="9" borderId="32" xfId="0" applyFont="1" applyFill="1" applyBorder="1" applyAlignment="1" applyProtection="1">
      <alignment horizontal="center" vertical="top"/>
      <protection locked="0"/>
    </xf>
    <xf numFmtId="0" fontId="3" fillId="9" borderId="21" xfId="0" applyFont="1" applyFill="1" applyBorder="1" applyAlignment="1" applyProtection="1">
      <alignment horizontal="center" vertical="top"/>
      <protection locked="0"/>
    </xf>
    <xf numFmtId="0" fontId="3" fillId="9" borderId="15" xfId="0" applyFont="1" applyFill="1" applyBorder="1" applyAlignment="1" applyProtection="1">
      <alignment horizontal="center" vertical="top"/>
      <protection locked="0"/>
    </xf>
    <xf numFmtId="0" fontId="3" fillId="9" borderId="22" xfId="0" applyFont="1" applyFill="1" applyBorder="1" applyAlignment="1" applyProtection="1">
      <alignment horizontal="center" vertical="top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" fillId="0" borderId="26" xfId="0" applyFont="1" applyBorder="1" applyAlignment="1" applyProtection="1">
      <alignment horizontal="center" vertical="top" wrapText="1"/>
      <protection locked="0"/>
    </xf>
    <xf numFmtId="0" fontId="3" fillId="9" borderId="6" xfId="0" applyFont="1" applyFill="1" applyBorder="1" applyAlignment="1" applyProtection="1">
      <alignment horizontal="center" vertical="top"/>
      <protection locked="0"/>
    </xf>
    <xf numFmtId="0" fontId="3" fillId="9" borderId="18" xfId="0" applyFont="1" applyFill="1" applyBorder="1" applyAlignment="1" applyProtection="1">
      <alignment horizontal="center" vertical="top"/>
      <protection locked="0"/>
    </xf>
    <xf numFmtId="0" fontId="3" fillId="9" borderId="3" xfId="0" applyFont="1" applyFill="1" applyBorder="1" applyAlignment="1" applyProtection="1">
      <alignment horizontal="center" vertical="top"/>
      <protection locked="0"/>
    </xf>
    <xf numFmtId="0" fontId="3" fillId="9" borderId="19" xfId="0" applyFont="1" applyFill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 wrapText="1"/>
    </xf>
    <xf numFmtId="0" fontId="2" fillId="0" borderId="8" xfId="0" applyFont="1" applyBorder="1" applyAlignment="1" applyProtection="1">
      <alignment horizontal="center" vertical="top" wrapText="1"/>
    </xf>
    <xf numFmtId="0" fontId="2" fillId="0" borderId="9" xfId="0" applyFont="1" applyBorder="1" applyAlignment="1" applyProtection="1">
      <alignment horizontal="center" vertical="top" wrapText="1"/>
    </xf>
    <xf numFmtId="0" fontId="0" fillId="0" borderId="0" xfId="0" applyProtection="1"/>
    <xf numFmtId="0" fontId="4" fillId="3" borderId="12" xfId="0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vertical="top"/>
    </xf>
    <xf numFmtId="0" fontId="3" fillId="2" borderId="4" xfId="0" applyFont="1" applyFill="1" applyBorder="1" applyAlignment="1" applyProtection="1">
      <alignment vertical="top"/>
    </xf>
    <xf numFmtId="0" fontId="3" fillId="2" borderId="20" xfId="0" applyFont="1" applyFill="1" applyBorder="1" applyAlignment="1" applyProtection="1">
      <alignment vertical="top"/>
    </xf>
    <xf numFmtId="0" fontId="2" fillId="0" borderId="23" xfId="0" applyFont="1" applyBorder="1" applyAlignment="1" applyProtection="1">
      <alignment horizontal="left" vertical="top" wrapText="1"/>
    </xf>
    <xf numFmtId="0" fontId="1" fillId="0" borderId="25" xfId="0" applyFont="1" applyBorder="1" applyAlignment="1" applyProtection="1">
      <alignment vertical="top" wrapText="1"/>
    </xf>
    <xf numFmtId="0" fontId="1" fillId="2" borderId="16" xfId="0" applyFont="1" applyFill="1" applyBorder="1" applyAlignment="1" applyProtection="1">
      <alignment vertical="top" wrapText="1"/>
    </xf>
    <xf numFmtId="0" fontId="0" fillId="2" borderId="0" xfId="0" applyFill="1" applyAlignment="1" applyProtection="1">
      <alignment horizontal="center" vertical="top"/>
    </xf>
    <xf numFmtId="0" fontId="0" fillId="2" borderId="17" xfId="0" applyFill="1" applyBorder="1" applyAlignment="1" applyProtection="1">
      <alignment horizontal="center" vertical="top"/>
    </xf>
    <xf numFmtId="0" fontId="2" fillId="4" borderId="28" xfId="0" applyFont="1" applyFill="1" applyBorder="1" applyAlignment="1" applyProtection="1">
      <alignment horizontal="left" vertical="center" wrapText="1"/>
    </xf>
    <xf numFmtId="0" fontId="2" fillId="4" borderId="15" xfId="0" applyFont="1" applyFill="1" applyBorder="1" applyAlignment="1" applyProtection="1">
      <alignment horizontal="left" vertical="center" wrapText="1"/>
    </xf>
    <xf numFmtId="0" fontId="2" fillId="4" borderId="22" xfId="0" applyFont="1" applyFill="1" applyBorder="1" applyAlignment="1" applyProtection="1">
      <alignment horizontal="left" vertical="center" wrapText="1"/>
    </xf>
    <xf numFmtId="0" fontId="1" fillId="0" borderId="25" xfId="0" applyFont="1" applyBorder="1" applyProtection="1"/>
    <xf numFmtId="0" fontId="1" fillId="0" borderId="1" xfId="0" applyFont="1" applyBorder="1" applyAlignment="1" applyProtection="1">
      <alignment vertical="top" wrapText="1"/>
    </xf>
    <xf numFmtId="0" fontId="1" fillId="0" borderId="14" xfId="0" applyFont="1" applyBorder="1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horizontal="center"/>
    </xf>
    <xf numFmtId="44" fontId="1" fillId="0" borderId="27" xfId="0" applyNumberFormat="1" applyFont="1" applyBorder="1" applyProtection="1"/>
    <xf numFmtId="164" fontId="1" fillId="7" borderId="1" xfId="0" applyNumberFormat="1" applyFont="1" applyFill="1" applyBorder="1" applyProtection="1"/>
    <xf numFmtId="3" fontId="1" fillId="0" borderId="14" xfId="0" applyNumberFormat="1" applyFont="1" applyBorder="1" applyProtection="1"/>
    <xf numFmtId="165" fontId="1" fillId="0" borderId="1" xfId="0" applyNumberFormat="1" applyFont="1" applyBorder="1" applyProtection="1"/>
    <xf numFmtId="166" fontId="1" fillId="0" borderId="27" xfId="0" applyNumberFormat="1" applyFont="1" applyBorder="1" applyProtection="1"/>
    <xf numFmtId="0" fontId="2" fillId="4" borderId="30" xfId="0" applyFont="1" applyFill="1" applyBorder="1" applyAlignment="1" applyProtection="1">
      <alignment horizontal="left" vertical="top"/>
    </xf>
    <xf numFmtId="0" fontId="2" fillId="4" borderId="5" xfId="0" applyFont="1" applyFill="1" applyBorder="1" applyAlignment="1" applyProtection="1">
      <alignment horizontal="left" vertical="top"/>
    </xf>
    <xf numFmtId="0" fontId="2" fillId="4" borderId="14" xfId="0" applyFont="1" applyFill="1" applyBorder="1" applyAlignment="1" applyProtection="1">
      <alignment horizontal="left" vertical="top"/>
    </xf>
    <xf numFmtId="166" fontId="4" fillId="4" borderId="27" xfId="0" applyNumberFormat="1" applyFont="1" applyFill="1" applyBorder="1" applyProtection="1"/>
    <xf numFmtId="0" fontId="1" fillId="0" borderId="34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3" fontId="1" fillId="0" borderId="4" xfId="0" applyNumberFormat="1" applyFont="1" applyBorder="1" applyProtection="1"/>
    <xf numFmtId="0" fontId="1" fillId="0" borderId="4" xfId="0" applyFont="1" applyBorder="1" applyProtection="1"/>
    <xf numFmtId="166" fontId="3" fillId="3" borderId="4" xfId="0" applyNumberFormat="1" applyFont="1" applyFill="1" applyBorder="1" applyAlignment="1" applyProtection="1">
      <alignment vertical="top"/>
    </xf>
    <xf numFmtId="44" fontId="0" fillId="11" borderId="4" xfId="0" applyNumberFormat="1" applyFill="1" applyBorder="1" applyAlignment="1" applyProtection="1">
      <alignment vertical="top"/>
    </xf>
    <xf numFmtId="166" fontId="4" fillId="7" borderId="27" xfId="0" applyNumberFormat="1" applyFont="1" applyFill="1" applyBorder="1" applyAlignment="1" applyProtection="1">
      <alignment horizontal="right"/>
    </xf>
    <xf numFmtId="0" fontId="2" fillId="4" borderId="35" xfId="0" applyFont="1" applyFill="1" applyBorder="1" applyAlignment="1" applyProtection="1">
      <alignment horizontal="left" vertical="top"/>
    </xf>
    <xf numFmtId="0" fontId="2" fillId="4" borderId="36" xfId="0" applyFont="1" applyFill="1" applyBorder="1" applyAlignment="1" applyProtection="1">
      <alignment horizontal="left" vertical="top"/>
    </xf>
    <xf numFmtId="0" fontId="2" fillId="4" borderId="37" xfId="0" applyFont="1" applyFill="1" applyBorder="1" applyAlignment="1" applyProtection="1">
      <alignment horizontal="left" vertical="top"/>
    </xf>
    <xf numFmtId="166" fontId="4" fillId="4" borderId="29" xfId="0" applyNumberFormat="1" applyFont="1" applyFill="1" applyBorder="1" applyAlignment="1" applyProtection="1">
      <alignment horizontal="right"/>
    </xf>
    <xf numFmtId="0" fontId="2" fillId="2" borderId="0" xfId="0" applyFont="1" applyFill="1" applyAlignment="1" applyProtection="1">
      <alignment horizontal="left" vertical="top"/>
    </xf>
    <xf numFmtId="44" fontId="3" fillId="2" borderId="0" xfId="0" applyNumberFormat="1" applyFont="1" applyFill="1" applyProtection="1"/>
    <xf numFmtId="0" fontId="2" fillId="8" borderId="28" xfId="0" applyFont="1" applyFill="1" applyBorder="1" applyAlignment="1" applyProtection="1">
      <alignment horizontal="left" vertical="top" wrapText="1"/>
    </xf>
    <xf numFmtId="0" fontId="2" fillId="8" borderId="15" xfId="0" applyFont="1" applyFill="1" applyBorder="1" applyAlignment="1" applyProtection="1">
      <alignment horizontal="left" vertical="top" wrapText="1"/>
    </xf>
    <xf numFmtId="0" fontId="2" fillId="8" borderId="22" xfId="0" applyFont="1" applyFill="1" applyBorder="1" applyAlignment="1" applyProtection="1">
      <alignment horizontal="left" vertical="top" wrapText="1"/>
    </xf>
    <xf numFmtId="164" fontId="1" fillId="11" borderId="1" xfId="0" applyNumberFormat="1" applyFont="1" applyFill="1" applyBorder="1" applyProtection="1"/>
    <xf numFmtId="3" fontId="1" fillId="0" borderId="1" xfId="0" applyNumberFormat="1" applyFont="1" applyBorder="1" applyProtection="1"/>
    <xf numFmtId="166" fontId="3" fillId="3" borderId="1" xfId="0" applyNumberFormat="1" applyFont="1" applyFill="1" applyBorder="1" applyAlignment="1" applyProtection="1">
      <alignment vertical="top"/>
    </xf>
    <xf numFmtId="165" fontId="1" fillId="11" borderId="1" xfId="0" applyNumberFormat="1" applyFont="1" applyFill="1" applyBorder="1" applyProtection="1"/>
    <xf numFmtId="0" fontId="1" fillId="0" borderId="25" xfId="0" applyFont="1" applyBorder="1" applyAlignment="1" applyProtection="1">
      <alignment horizontal="left" vertical="top"/>
    </xf>
    <xf numFmtId="0" fontId="1" fillId="11" borderId="1" xfId="0" applyFont="1" applyFill="1" applyBorder="1" applyAlignment="1" applyProtection="1">
      <alignment horizontal="left" vertical="top"/>
    </xf>
    <xf numFmtId="44" fontId="5" fillId="11" borderId="1" xfId="0" applyNumberFormat="1" applyFont="1" applyFill="1" applyBorder="1" applyAlignment="1" applyProtection="1">
      <alignment vertical="top"/>
    </xf>
    <xf numFmtId="0" fontId="2" fillId="8" borderId="30" xfId="0" applyFont="1" applyFill="1" applyBorder="1" applyAlignment="1" applyProtection="1">
      <alignment horizontal="left" vertical="top"/>
    </xf>
    <xf numFmtId="0" fontId="2" fillId="8" borderId="5" xfId="0" applyFont="1" applyFill="1" applyBorder="1" applyAlignment="1" applyProtection="1">
      <alignment horizontal="left" vertical="top"/>
    </xf>
    <xf numFmtId="0" fontId="2" fillId="8" borderId="14" xfId="0" applyFont="1" applyFill="1" applyBorder="1" applyAlignment="1" applyProtection="1">
      <alignment horizontal="left" vertical="top"/>
    </xf>
    <xf numFmtId="166" fontId="4" fillId="8" borderId="27" xfId="0" applyNumberFormat="1" applyFont="1" applyFill="1" applyBorder="1" applyProtection="1"/>
    <xf numFmtId="0" fontId="0" fillId="2" borderId="0" xfId="0" applyFill="1" applyProtection="1"/>
    <xf numFmtId="0" fontId="2" fillId="5" borderId="28" xfId="0" applyFont="1" applyFill="1" applyBorder="1" applyAlignment="1" applyProtection="1">
      <alignment horizontal="left" vertical="center" wrapText="1"/>
    </xf>
    <xf numFmtId="0" fontId="2" fillId="5" borderId="15" xfId="0" applyFont="1" applyFill="1" applyBorder="1" applyAlignment="1" applyProtection="1">
      <alignment horizontal="left" vertical="center" wrapText="1"/>
    </xf>
    <xf numFmtId="0" fontId="2" fillId="5" borderId="22" xfId="0" applyFont="1" applyFill="1" applyBorder="1" applyAlignment="1" applyProtection="1">
      <alignment horizontal="left" vertical="center" wrapText="1"/>
    </xf>
    <xf numFmtId="0" fontId="1" fillId="0" borderId="0" xfId="0" applyFont="1" applyProtection="1"/>
    <xf numFmtId="0" fontId="1" fillId="7" borderId="1" xfId="0" applyFont="1" applyFill="1" applyBorder="1" applyProtection="1"/>
    <xf numFmtId="166" fontId="3" fillId="10" borderId="1" xfId="0" applyNumberFormat="1" applyFont="1" applyFill="1" applyBorder="1" applyAlignment="1" applyProtection="1">
      <alignment vertical="top"/>
    </xf>
    <xf numFmtId="0" fontId="2" fillId="5" borderId="30" xfId="0" applyFont="1" applyFill="1" applyBorder="1" applyAlignment="1" applyProtection="1">
      <alignment horizontal="left" vertical="top"/>
    </xf>
    <xf numFmtId="0" fontId="2" fillId="5" borderId="5" xfId="0" applyFont="1" applyFill="1" applyBorder="1" applyAlignment="1" applyProtection="1">
      <alignment horizontal="left" vertical="top"/>
    </xf>
    <xf numFmtId="0" fontId="2" fillId="5" borderId="14" xfId="0" applyFont="1" applyFill="1" applyBorder="1" applyAlignment="1" applyProtection="1">
      <alignment horizontal="left" vertical="top"/>
    </xf>
    <xf numFmtId="166" fontId="2" fillId="5" borderId="31" xfId="0" applyNumberFormat="1" applyFont="1" applyFill="1" applyBorder="1" applyProtection="1"/>
    <xf numFmtId="166" fontId="3" fillId="7" borderId="31" xfId="0" applyNumberFormat="1" applyFont="1" applyFill="1" applyBorder="1" applyAlignment="1" applyProtection="1">
      <alignment horizontal="right"/>
    </xf>
    <xf numFmtId="0" fontId="2" fillId="5" borderId="33" xfId="0" applyFont="1" applyFill="1" applyBorder="1" applyAlignment="1" applyProtection="1">
      <alignment horizontal="left" vertical="top"/>
    </xf>
    <xf numFmtId="0" fontId="2" fillId="5" borderId="2" xfId="0" applyFont="1" applyFill="1" applyBorder="1" applyAlignment="1" applyProtection="1">
      <alignment horizontal="left" vertical="top"/>
    </xf>
    <xf numFmtId="166" fontId="4" fillId="5" borderId="29" xfId="0" applyNumberFormat="1" applyFont="1" applyFill="1" applyBorder="1" applyAlignment="1" applyProtection="1">
      <alignment horizontal="right"/>
    </xf>
    <xf numFmtId="0" fontId="2" fillId="6" borderId="1" xfId="0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vertical="top"/>
    </xf>
    <xf numFmtId="166" fontId="3" fillId="0" borderId="1" xfId="0" applyNumberFormat="1" applyFont="1" applyBorder="1" applyAlignment="1" applyProtection="1">
      <alignment horizontal="right"/>
    </xf>
    <xf numFmtId="166" fontId="1" fillId="0" borderId="1" xfId="0" applyNumberFormat="1" applyFont="1" applyBorder="1" applyAlignment="1" applyProtection="1">
      <alignment horizontal="right" vertical="top"/>
    </xf>
    <xf numFmtId="166" fontId="1" fillId="7" borderId="1" xfId="0" applyNumberFormat="1" applyFont="1" applyFill="1" applyBorder="1" applyAlignment="1" applyProtection="1">
      <alignment horizontal="right" vertical="top"/>
    </xf>
    <xf numFmtId="0" fontId="0" fillId="0" borderId="0" xfId="0" applyProtection="1"/>
    <xf numFmtId="0" fontId="1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/>
    </xf>
    <xf numFmtId="1" fontId="1" fillId="0" borderId="0" xfId="0" applyNumberFormat="1" applyFont="1" applyAlignment="1" applyProtection="1">
      <alignment horizontal="left"/>
    </xf>
    <xf numFmtId="14" fontId="1" fillId="0" borderId="0" xfId="0" applyNumberFormat="1" applyFont="1" applyAlignment="1" applyProtection="1">
      <alignment horizontal="left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K46"/>
  <sheetViews>
    <sheetView tabSelected="1" zoomScaleNormal="100" zoomScaleSheetLayoutView="90" workbookViewId="0">
      <selection activeCell="E23" sqref="E23:E24"/>
    </sheetView>
  </sheetViews>
  <sheetFormatPr defaultColWidth="8.6640625" defaultRowHeight="14.4" x14ac:dyDescent="0.3"/>
  <cols>
    <col min="1" max="1" width="58.44140625" style="21" customWidth="1"/>
    <col min="2" max="2" width="28.33203125" style="21" bestFit="1" customWidth="1"/>
    <col min="3" max="4" width="8.6640625" style="21"/>
    <col min="5" max="5" width="15.109375" style="21" bestFit="1" customWidth="1"/>
    <col min="6" max="6" width="14.33203125" style="21" bestFit="1" customWidth="1"/>
    <col min="7" max="7" width="13.5546875" style="21" bestFit="1" customWidth="1"/>
    <col min="8" max="8" width="8.6640625" style="21"/>
    <col min="9" max="9" width="14" style="21" bestFit="1" customWidth="1"/>
    <col min="10" max="16384" width="8.6640625" style="21"/>
  </cols>
  <sheetData>
    <row r="1" spans="1:7" ht="15" customHeight="1" thickBot="1" x14ac:dyDescent="0.35">
      <c r="A1" s="18" t="s">
        <v>0</v>
      </c>
      <c r="B1" s="19"/>
      <c r="C1" s="19"/>
      <c r="D1" s="19"/>
      <c r="E1" s="19"/>
      <c r="F1" s="19"/>
      <c r="G1" s="20"/>
    </row>
    <row r="2" spans="1:7" ht="15" thickTop="1" x14ac:dyDescent="0.3">
      <c r="A2" s="22" t="s">
        <v>1</v>
      </c>
      <c r="B2" s="23"/>
      <c r="C2" s="23"/>
      <c r="D2" s="23"/>
      <c r="E2" s="23"/>
      <c r="F2" s="23"/>
      <c r="G2" s="24"/>
    </row>
    <row r="3" spans="1:7" x14ac:dyDescent="0.3">
      <c r="A3" s="25" t="s">
        <v>2</v>
      </c>
      <c r="B3" s="4" t="s">
        <v>3</v>
      </c>
      <c r="C3" s="5"/>
      <c r="D3" s="5"/>
      <c r="E3" s="5"/>
      <c r="F3" s="5"/>
      <c r="G3" s="14"/>
    </row>
    <row r="4" spans="1:7" x14ac:dyDescent="0.3">
      <c r="A4" s="25" t="s">
        <v>4</v>
      </c>
      <c r="B4" s="4" t="s">
        <v>3</v>
      </c>
      <c r="C4" s="5"/>
      <c r="D4" s="5"/>
      <c r="E4" s="5"/>
      <c r="F4" s="5"/>
      <c r="G4" s="14"/>
    </row>
    <row r="5" spans="1:7" ht="14.4" customHeight="1" x14ac:dyDescent="0.3">
      <c r="A5" s="25" t="s">
        <v>5</v>
      </c>
      <c r="B5" s="4" t="s">
        <v>3</v>
      </c>
      <c r="C5" s="5"/>
      <c r="D5" s="5"/>
      <c r="E5" s="5"/>
      <c r="F5" s="5"/>
      <c r="G5" s="14"/>
    </row>
    <row r="6" spans="1:7" ht="14.4" customHeight="1" thickBot="1" x14ac:dyDescent="0.35">
      <c r="A6" s="26" t="s">
        <v>6</v>
      </c>
      <c r="B6" s="15" t="s">
        <v>3</v>
      </c>
      <c r="C6" s="16"/>
      <c r="D6" s="16"/>
      <c r="E6" s="16"/>
      <c r="F6" s="16"/>
      <c r="G6" s="17"/>
    </row>
    <row r="7" spans="1:7" ht="14.4" customHeight="1" x14ac:dyDescent="0.3">
      <c r="A7" s="27" t="s">
        <v>7</v>
      </c>
      <c r="B7" s="8" t="s">
        <v>3</v>
      </c>
      <c r="C7" s="9"/>
      <c r="D7" s="9"/>
      <c r="E7" s="9"/>
      <c r="F7" s="9"/>
      <c r="G7" s="10"/>
    </row>
    <row r="8" spans="1:7" ht="15" customHeight="1" thickBot="1" x14ac:dyDescent="0.35">
      <c r="A8" s="28"/>
      <c r="B8" s="1"/>
      <c r="C8" s="1"/>
      <c r="D8" s="1"/>
      <c r="E8" s="1"/>
      <c r="F8" s="1"/>
      <c r="G8" s="2"/>
    </row>
    <row r="9" spans="1:7" ht="18.45" customHeight="1" thickTop="1" x14ac:dyDescent="0.3">
      <c r="A9" s="29" t="s">
        <v>8</v>
      </c>
      <c r="B9" s="11" t="s">
        <v>9</v>
      </c>
      <c r="C9" s="12"/>
      <c r="D9" s="12"/>
      <c r="E9" s="12"/>
      <c r="F9" s="12"/>
      <c r="G9" s="13"/>
    </row>
    <row r="10" spans="1:7" ht="15" customHeight="1" x14ac:dyDescent="0.3">
      <c r="A10" s="29" t="s">
        <v>10</v>
      </c>
      <c r="B10" s="4" t="s">
        <v>11</v>
      </c>
      <c r="C10" s="5"/>
      <c r="D10" s="5"/>
      <c r="E10" s="6"/>
      <c r="F10" s="4" t="s">
        <v>12</v>
      </c>
      <c r="G10" s="7"/>
    </row>
    <row r="11" spans="1:7" ht="14.4" customHeight="1" x14ac:dyDescent="0.3">
      <c r="A11" s="29" t="s">
        <v>13</v>
      </c>
      <c r="B11" s="4" t="s">
        <v>11</v>
      </c>
      <c r="C11" s="5"/>
      <c r="D11" s="5"/>
      <c r="E11" s="6"/>
      <c r="F11" s="4" t="s">
        <v>12</v>
      </c>
      <c r="G11" s="7"/>
    </row>
    <row r="12" spans="1:7" ht="15.6" customHeight="1" x14ac:dyDescent="0.3">
      <c r="A12" s="30"/>
      <c r="B12" s="31"/>
      <c r="C12" s="31"/>
      <c r="D12" s="31"/>
      <c r="E12" s="31"/>
      <c r="F12" s="31"/>
      <c r="G12" s="32"/>
    </row>
    <row r="13" spans="1:7" x14ac:dyDescent="0.3">
      <c r="A13" s="33" t="s">
        <v>14</v>
      </c>
      <c r="B13" s="34"/>
      <c r="C13" s="34"/>
      <c r="D13" s="34"/>
      <c r="E13" s="34"/>
      <c r="F13" s="34"/>
      <c r="G13" s="35"/>
    </row>
    <row r="14" spans="1:7" x14ac:dyDescent="0.3">
      <c r="A14" s="36"/>
      <c r="B14" s="37" t="s">
        <v>15</v>
      </c>
      <c r="C14" s="38"/>
      <c r="D14" s="39"/>
      <c r="E14" s="39" t="s">
        <v>16</v>
      </c>
      <c r="F14" s="40" t="s">
        <v>17</v>
      </c>
      <c r="G14" s="41"/>
    </row>
    <row r="15" spans="1:7" x14ac:dyDescent="0.3">
      <c r="A15" s="36" t="s">
        <v>18</v>
      </c>
      <c r="B15" s="42">
        <v>3.5</v>
      </c>
      <c r="C15" s="43">
        <v>257</v>
      </c>
      <c r="D15" s="39" t="s">
        <v>19</v>
      </c>
      <c r="E15" s="3">
        <v>0</v>
      </c>
      <c r="F15" s="44" t="str">
        <f>F10</f>
        <v>&lt;KM INVULLEN&gt;</v>
      </c>
      <c r="G15" s="45">
        <f>C15*E15</f>
        <v>0</v>
      </c>
    </row>
    <row r="16" spans="1:7" x14ac:dyDescent="0.3">
      <c r="A16" s="46" t="s">
        <v>20</v>
      </c>
      <c r="B16" s="47"/>
      <c r="C16" s="47"/>
      <c r="D16" s="47"/>
      <c r="E16" s="47"/>
      <c r="F16" s="48"/>
      <c r="G16" s="49">
        <f>SUM(G15:G15)</f>
        <v>0</v>
      </c>
    </row>
    <row r="17" spans="1:11" x14ac:dyDescent="0.3">
      <c r="A17" s="50" t="s">
        <v>21</v>
      </c>
      <c r="B17" s="51"/>
      <c r="C17" s="52"/>
      <c r="D17" s="53"/>
      <c r="E17" s="54">
        <v>150</v>
      </c>
      <c r="F17" s="55"/>
      <c r="G17" s="56" t="e">
        <f>(C15/B15)*(F15/50)*E17</f>
        <v>#VALUE!</v>
      </c>
    </row>
    <row r="18" spans="1:11" ht="15" thickBot="1" x14ac:dyDescent="0.35">
      <c r="A18" s="57" t="s">
        <v>22</v>
      </c>
      <c r="B18" s="58"/>
      <c r="C18" s="58"/>
      <c r="D18" s="58"/>
      <c r="E18" s="58"/>
      <c r="F18" s="59"/>
      <c r="G18" s="60" t="e">
        <f>G17+G16</f>
        <v>#VALUE!</v>
      </c>
    </row>
    <row r="19" spans="1:11" ht="15" thickBot="1" x14ac:dyDescent="0.35">
      <c r="A19" s="61"/>
      <c r="B19" s="61"/>
      <c r="C19" s="61"/>
      <c r="D19" s="61"/>
      <c r="E19" s="61"/>
      <c r="F19" s="61"/>
      <c r="G19" s="62"/>
    </row>
    <row r="20" spans="1:11" x14ac:dyDescent="0.3">
      <c r="A20" s="63" t="s">
        <v>23</v>
      </c>
      <c r="B20" s="64"/>
      <c r="C20" s="64"/>
      <c r="D20" s="64"/>
      <c r="E20" s="64"/>
      <c r="F20" s="64"/>
      <c r="G20" s="65"/>
    </row>
    <row r="21" spans="1:11" x14ac:dyDescent="0.3">
      <c r="A21" s="36"/>
      <c r="B21" s="37" t="s">
        <v>15</v>
      </c>
      <c r="C21" s="39"/>
      <c r="D21" s="39"/>
      <c r="E21" s="39" t="s">
        <v>16</v>
      </c>
      <c r="F21" s="40" t="s">
        <v>17</v>
      </c>
      <c r="G21" s="41"/>
    </row>
    <row r="22" spans="1:11" x14ac:dyDescent="0.3">
      <c r="A22" s="36" t="s">
        <v>24</v>
      </c>
      <c r="B22" s="66"/>
      <c r="C22" s="67">
        <v>62</v>
      </c>
      <c r="D22" s="39" t="s">
        <v>19</v>
      </c>
      <c r="E22" s="68">
        <f>E15</f>
        <v>0</v>
      </c>
      <c r="F22" s="69"/>
      <c r="G22" s="45">
        <f>C22*E22</f>
        <v>0</v>
      </c>
    </row>
    <row r="23" spans="1:11" x14ac:dyDescent="0.3">
      <c r="A23" s="36" t="s">
        <v>25</v>
      </c>
      <c r="B23" s="66"/>
      <c r="C23" s="67">
        <v>12</v>
      </c>
      <c r="D23" s="39" t="s">
        <v>26</v>
      </c>
      <c r="E23" s="3">
        <v>0</v>
      </c>
      <c r="F23" s="69"/>
      <c r="G23" s="45">
        <f t="shared" ref="G23:G24" si="0">C23*E23</f>
        <v>0</v>
      </c>
    </row>
    <row r="24" spans="1:11" x14ac:dyDescent="0.3">
      <c r="A24" s="70" t="s">
        <v>27</v>
      </c>
      <c r="B24" s="71"/>
      <c r="C24" s="67">
        <v>37</v>
      </c>
      <c r="D24" s="39" t="s">
        <v>28</v>
      </c>
      <c r="E24" s="3">
        <v>0</v>
      </c>
      <c r="F24" s="72"/>
      <c r="G24" s="45">
        <f t="shared" si="0"/>
        <v>0</v>
      </c>
    </row>
    <row r="25" spans="1:11" x14ac:dyDescent="0.3">
      <c r="A25" s="73" t="s">
        <v>29</v>
      </c>
      <c r="B25" s="74"/>
      <c r="C25" s="74"/>
      <c r="D25" s="74"/>
      <c r="E25" s="74"/>
      <c r="F25" s="75"/>
      <c r="G25" s="76">
        <f>SUM(G22:G24)</f>
        <v>0</v>
      </c>
    </row>
    <row r="26" spans="1:11" ht="15" thickBot="1" x14ac:dyDescent="0.35">
      <c r="A26" s="77"/>
      <c r="B26" s="77"/>
      <c r="C26" s="77"/>
      <c r="D26" s="77"/>
      <c r="E26" s="77"/>
      <c r="F26" s="77"/>
      <c r="G26" s="77"/>
    </row>
    <row r="27" spans="1:11" x14ac:dyDescent="0.3">
      <c r="A27" s="78" t="s">
        <v>30</v>
      </c>
      <c r="B27" s="79"/>
      <c r="C27" s="79"/>
      <c r="D27" s="79"/>
      <c r="E27" s="79"/>
      <c r="F27" s="79"/>
      <c r="G27" s="80"/>
    </row>
    <row r="28" spans="1:11" x14ac:dyDescent="0.3">
      <c r="A28" s="36"/>
      <c r="B28" s="37" t="s">
        <v>15</v>
      </c>
      <c r="C28" s="39"/>
      <c r="D28" s="39"/>
      <c r="E28" s="39" t="s">
        <v>16</v>
      </c>
      <c r="F28" s="40" t="s">
        <v>17</v>
      </c>
      <c r="G28" s="41"/>
      <c r="K28" s="81"/>
    </row>
    <row r="29" spans="1:11" x14ac:dyDescent="0.3">
      <c r="A29" s="36" t="s">
        <v>31</v>
      </c>
      <c r="B29" s="82">
        <v>2</v>
      </c>
      <c r="C29" s="67">
        <v>48</v>
      </c>
      <c r="D29" s="39" t="s">
        <v>19</v>
      </c>
      <c r="E29" s="83">
        <f>E15</f>
        <v>0</v>
      </c>
      <c r="F29" s="44" t="str">
        <f>F11</f>
        <v>&lt;KM INVULLEN&gt;</v>
      </c>
      <c r="G29" s="45">
        <f>C29*E29</f>
        <v>0</v>
      </c>
    </row>
    <row r="30" spans="1:11" ht="15.6" customHeight="1" x14ac:dyDescent="0.3">
      <c r="A30" s="84" t="s">
        <v>32</v>
      </c>
      <c r="B30" s="85"/>
      <c r="C30" s="85"/>
      <c r="D30" s="85"/>
      <c r="E30" s="85"/>
      <c r="F30" s="86"/>
      <c r="G30" s="87">
        <f>SUM(G29:G29)</f>
        <v>0</v>
      </c>
    </row>
    <row r="31" spans="1:11" ht="15.6" customHeight="1" x14ac:dyDescent="0.3">
      <c r="A31" s="50" t="s">
        <v>33</v>
      </c>
      <c r="B31" s="51"/>
      <c r="C31" s="52"/>
      <c r="D31" s="53"/>
      <c r="E31" s="54">
        <v>150</v>
      </c>
      <c r="F31" s="55"/>
      <c r="G31" s="88" t="e">
        <f>(C29/B29)*(F29/50)*E31</f>
        <v>#VALUE!</v>
      </c>
    </row>
    <row r="32" spans="1:11" ht="15" thickBot="1" x14ac:dyDescent="0.35">
      <c r="A32" s="89" t="s">
        <v>34</v>
      </c>
      <c r="B32" s="90"/>
      <c r="C32" s="90"/>
      <c r="D32" s="90"/>
      <c r="E32" s="90"/>
      <c r="F32" s="90"/>
      <c r="G32" s="91" t="e">
        <f>G30+G31</f>
        <v>#VALUE!</v>
      </c>
    </row>
    <row r="34" spans="1:7" ht="15.6" customHeight="1" x14ac:dyDescent="0.3">
      <c r="A34" s="92" t="s">
        <v>35</v>
      </c>
      <c r="B34" s="92"/>
      <c r="C34" s="92"/>
      <c r="D34" s="92"/>
      <c r="E34" s="92"/>
      <c r="F34" s="92"/>
      <c r="G34" s="92"/>
    </row>
    <row r="35" spans="1:7" x14ac:dyDescent="0.3">
      <c r="A35" s="93" t="s">
        <v>20</v>
      </c>
      <c r="B35" s="93"/>
      <c r="C35" s="93"/>
      <c r="D35" s="93"/>
      <c r="E35" s="93"/>
      <c r="F35" s="93"/>
      <c r="G35" s="94">
        <f>G16</f>
        <v>0</v>
      </c>
    </row>
    <row r="36" spans="1:7" x14ac:dyDescent="0.3">
      <c r="A36" s="93" t="s">
        <v>29</v>
      </c>
      <c r="B36" s="93"/>
      <c r="C36" s="93"/>
      <c r="D36" s="93"/>
      <c r="E36" s="93"/>
      <c r="F36" s="93"/>
      <c r="G36" s="94">
        <f>G25</f>
        <v>0</v>
      </c>
    </row>
    <row r="37" spans="1:7" x14ac:dyDescent="0.3">
      <c r="A37" s="93" t="s">
        <v>36</v>
      </c>
      <c r="B37" s="93"/>
      <c r="C37" s="93"/>
      <c r="D37" s="93"/>
      <c r="E37" s="93"/>
      <c r="F37" s="93"/>
      <c r="G37" s="95">
        <f>G30</f>
        <v>0</v>
      </c>
    </row>
    <row r="38" spans="1:7" x14ac:dyDescent="0.3">
      <c r="A38" s="93" t="s">
        <v>37</v>
      </c>
      <c r="B38" s="93"/>
      <c r="C38" s="93"/>
      <c r="D38" s="93"/>
      <c r="E38" s="93"/>
      <c r="F38" s="93"/>
      <c r="G38" s="96" t="e">
        <f>G17+G31</f>
        <v>#VALUE!</v>
      </c>
    </row>
    <row r="39" spans="1:7" x14ac:dyDescent="0.3">
      <c r="A39" s="97"/>
      <c r="B39" s="97"/>
      <c r="C39" s="97"/>
      <c r="D39" s="97"/>
      <c r="E39" s="97"/>
      <c r="F39" s="97"/>
    </row>
    <row r="40" spans="1:7" ht="14.4" customHeight="1" x14ac:dyDescent="0.3">
      <c r="A40" s="98"/>
      <c r="B40" s="98"/>
      <c r="C40" s="98"/>
      <c r="D40" s="98"/>
      <c r="E40" s="98"/>
      <c r="F40" s="98"/>
      <c r="G40" s="98"/>
    </row>
    <row r="41" spans="1:7" x14ac:dyDescent="0.3">
      <c r="A41" s="98"/>
      <c r="B41" s="98"/>
      <c r="C41" s="98"/>
      <c r="D41" s="98"/>
      <c r="E41" s="98"/>
      <c r="F41" s="98"/>
      <c r="G41" s="98"/>
    </row>
    <row r="42" spans="1:7" x14ac:dyDescent="0.3">
      <c r="A42" s="98"/>
      <c r="B42" s="99"/>
      <c r="C42" s="99"/>
      <c r="D42" s="99"/>
      <c r="E42" s="99"/>
      <c r="F42" s="99"/>
      <c r="G42" s="99"/>
    </row>
    <row r="43" spans="1:7" x14ac:dyDescent="0.3">
      <c r="A43" s="98"/>
      <c r="B43" s="100"/>
      <c r="C43" s="101"/>
      <c r="D43" s="101"/>
      <c r="E43" s="101"/>
      <c r="F43" s="101"/>
      <c r="G43" s="101"/>
    </row>
    <row r="44" spans="1:7" ht="11.4" customHeight="1" x14ac:dyDescent="0.3">
      <c r="A44" s="98"/>
      <c r="B44" s="98"/>
      <c r="C44" s="98"/>
      <c r="D44" s="98"/>
      <c r="E44" s="98"/>
      <c r="F44" s="98"/>
      <c r="G44" s="98"/>
    </row>
    <row r="45" spans="1:7" ht="15" customHeight="1" x14ac:dyDescent="0.3">
      <c r="A45" s="102"/>
      <c r="B45" s="98"/>
      <c r="C45" s="98"/>
      <c r="D45" s="98"/>
      <c r="E45" s="98"/>
      <c r="F45" s="98"/>
      <c r="G45" s="98"/>
    </row>
    <row r="46" spans="1:7" x14ac:dyDescent="0.3">
      <c r="A46" s="103"/>
      <c r="B46" s="103"/>
      <c r="C46" s="103"/>
      <c r="D46" s="103"/>
      <c r="E46" s="103"/>
      <c r="F46" s="103"/>
      <c r="G46" s="103"/>
    </row>
  </sheetData>
  <sheetProtection algorithmName="SHA-512" hashValue="/JTndU7SgMCIwOa2/nJnjQLOOR23jupF4GZzAT5tH4uOHVaB5q7vnb8a/8rpPfUS7NnCbxFzDGqpS7JDc3nO2w==" saltValue="1CNvg2cvk4QbJiDPF9txwg==" spinCount="100000" sheet="1" objects="1" scenarios="1"/>
  <mergeCells count="24">
    <mergeCell ref="B7:G7"/>
    <mergeCell ref="B9:G9"/>
    <mergeCell ref="A1:G1"/>
    <mergeCell ref="A2:G2"/>
    <mergeCell ref="B3:G3"/>
    <mergeCell ref="B4:G4"/>
    <mergeCell ref="B5:G5"/>
    <mergeCell ref="B6:G6"/>
    <mergeCell ref="A39:F39"/>
    <mergeCell ref="A32:F32"/>
    <mergeCell ref="A35:F35"/>
    <mergeCell ref="A36:F36"/>
    <mergeCell ref="A30:F30"/>
    <mergeCell ref="A38:F38"/>
    <mergeCell ref="A37:F37"/>
    <mergeCell ref="A27:G27"/>
    <mergeCell ref="A16:F16"/>
    <mergeCell ref="B10:E10"/>
    <mergeCell ref="B11:E11"/>
    <mergeCell ref="F11:G11"/>
    <mergeCell ref="F10:G10"/>
    <mergeCell ref="A18:F18"/>
    <mergeCell ref="A25:F25"/>
    <mergeCell ref="A20:G20"/>
  </mergeCells>
  <pageMargins left="0.7" right="0.7" top="0.75" bottom="0.75" header="0.3" footer="0.3"/>
  <pageSetup paperSize="9" orientation="portrait" r:id="rId1"/>
  <ignoredErrors>
    <ignoredError sqref="E22 E29" unlockedFormula="1"/>
    <ignoredError sqref="G38 G32 G18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B159E-EA48-46D5-8358-AB51245FEF1B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106BA4-A2AC-4818-AEEE-03FF50143BD1}">
  <ds:schemaRefs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95712C9-5A01-49E8-9D5C-0EADD6DCA4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FAEA6C-CBF6-4D0E-BD69-25ED2F7B0E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11 Hout-C</vt:lpstr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2021-07-20T05:26:25Z</dcterms:created>
  <dcterms:modified xsi:type="dcterms:W3CDTF">2025-08-28T12:34:31Z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